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5" windowWidth="15315" windowHeight="8985"/>
  </bookViews>
  <sheets>
    <sheet name="SCHEDULE B" sheetId="18" r:id="rId1"/>
  </sheets>
  <definedNames>
    <definedName name="_xlnm.Print_Area" localSheetId="0">'SCHEDULE B'!$A$1:$H$67</definedName>
    <definedName name="_xlnm.Print_Titles" localSheetId="0">'SCHEDULE B'!$4:$4</definedName>
  </definedNames>
  <calcPr calcId="124519"/>
</workbook>
</file>

<file path=xl/calcChain.xml><?xml version="1.0" encoding="utf-8"?>
<calcChain xmlns="http://schemas.openxmlformats.org/spreadsheetml/2006/main">
  <c r="G34" i="18"/>
  <c r="G32"/>
  <c r="G30"/>
  <c r="G28"/>
  <c r="G26"/>
  <c r="G24" l="1"/>
  <c r="G22"/>
  <c r="G20"/>
  <c r="G18"/>
  <c r="G16"/>
  <c r="G14"/>
  <c r="G12"/>
  <c r="G10"/>
  <c r="G8" l="1"/>
  <c r="C51" s="1"/>
</calcChain>
</file>

<file path=xl/sharedStrings.xml><?xml version="1.0" encoding="utf-8"?>
<sst xmlns="http://schemas.openxmlformats.org/spreadsheetml/2006/main" count="92" uniqueCount="61">
  <si>
    <t>Unit</t>
  </si>
  <si>
    <t>4</t>
  </si>
  <si>
    <t>3</t>
  </si>
  <si>
    <t>Name of Items</t>
  </si>
  <si>
    <t>S.No.</t>
  </si>
  <si>
    <t>Quantity</t>
  </si>
  <si>
    <t>P.Sft</t>
  </si>
  <si>
    <t>1</t>
  </si>
  <si>
    <t>2</t>
  </si>
  <si>
    <t>01.</t>
  </si>
  <si>
    <t>02.</t>
  </si>
  <si>
    <t>03.</t>
  </si>
  <si>
    <t>GENERAL ABSTRACT</t>
  </si>
  <si>
    <t>04.</t>
  </si>
  <si>
    <t>05.</t>
  </si>
  <si>
    <t>07.</t>
  </si>
  <si>
    <t>G.Total</t>
  </si>
  <si>
    <t>13</t>
  </si>
  <si>
    <t>12</t>
  </si>
  <si>
    <t>06</t>
  </si>
  <si>
    <t>08</t>
  </si>
  <si>
    <t>09</t>
  </si>
  <si>
    <t>10</t>
  </si>
  <si>
    <t>11</t>
  </si>
  <si>
    <t>PART-A "SHEDULE ITEMS"</t>
  </si>
  <si>
    <t>Wiring for light or fan point 3/.029 PVC insulated wire in 20 mm 3/4" channel pati on surface as required (S.I.No.12/P-15).</t>
  </si>
  <si>
    <t>@</t>
  </si>
  <si>
    <t>P.No</t>
  </si>
  <si>
    <t>Wiring for plug point 3/.029 PVC insulated wire in 20 mm 3/4"  channel patti on surface as required (S.I.No. 130/P-15).</t>
  </si>
  <si>
    <t>Providing &amp; laying (MAIN or SUB MAIN) PVC insulated with size 2-7/044 (6mm2) copper cunductor in 1" PVC conduit on surface  (S.I.No.05/P-1).</t>
  </si>
  <si>
    <t>P.Mtr.</t>
  </si>
  <si>
    <t>S/F one way SP 10/15 Amps switch fiush type (S.I.No. 219-A/P-33).</t>
  </si>
  <si>
    <t>P/F two 5 Amps plug &amp; socket flush type (S.I.No. 225-A/P-33).</t>
  </si>
  <si>
    <t>P/F Three pin  10/15 Ams plug &amp; socket flush type  (S.I.No. 224-A/P-33).</t>
  </si>
  <si>
    <t>P/F Brass Battin Holder (S.I.No 232/P-33).</t>
  </si>
  <si>
    <t>P/F Back light ceiling rose with 2  terminal (S.I.No 28-B/P-33).</t>
  </si>
  <si>
    <t>P/F Brass Ceiling Fan 56" Sweep good  quality (S.I.No. 235/P-34).</t>
  </si>
  <si>
    <t xml:space="preserve">Each </t>
  </si>
  <si>
    <t>P/F circuit breaker 15.20,40,50,60,63, Amp SP (TB-55)  on prepared board as required (S.I.No. 203/P-31).</t>
  </si>
  <si>
    <t>P/L (MAIN or SUB MAIN) PVC insulated with size 2-7/052) (6mm2) copper cunductor in 1" dia PVC conduit on surface (S.I.No. 06/P-1).</t>
  </si>
  <si>
    <t>P/F circuit breaker 15,20,30,40,50,60,63, Amp DP (TB-55) on prepared board as required (S.I.No. 204/P-31).</t>
  </si>
  <si>
    <t>P.Mtr</t>
  </si>
  <si>
    <t xml:space="preserve">      Total </t>
  </si>
  <si>
    <t>PART-B "NON-SHEDULE ITEMS"</t>
  </si>
  <si>
    <t>P/F Capsule light with reflector, holder &amp; energy saver (L.Q.R).</t>
  </si>
  <si>
    <t>P/F energy sever superior quality 24 wats i/c fixing on existing holder etc complet. (LQ.R.).</t>
  </si>
  <si>
    <t>Fixing A.C ceiling Fan regulator on metal board recessed in the wall or column covered with palstic sheet (L.Q.R.).</t>
  </si>
  <si>
    <t>Errection of Ceiling Fan i/c down rod conection (L.Q.R).</t>
  </si>
  <si>
    <t>P/F Distribution board double shutter to accommodate C.B i/c painting with enamelled paint &amp; for other similar jobs fixing in the wall i/c cutting, fitting, plastering  &amp; finishing (L.Q.R).</t>
  </si>
  <si>
    <t xml:space="preserve">Total Part "B" </t>
  </si>
  <si>
    <t xml:space="preserve">Total Part "A" </t>
  </si>
  <si>
    <t xml:space="preserve">Amount </t>
  </si>
  <si>
    <t xml:space="preserve">Rate </t>
  </si>
  <si>
    <t>SCHEDULE "B"</t>
  </si>
  <si>
    <r>
      <t xml:space="preserve">            Name of Work: -          </t>
    </r>
    <r>
      <rPr>
        <b/>
        <u/>
        <sz val="12"/>
        <rFont val="Times New Roman"/>
        <family val="1"/>
      </rPr>
      <t xml:space="preserve">Constt: of BHU @ Village Wasi Malook Shah Tal: B.S.Karim Type V1th Quarter # 02
</t>
    </r>
    <r>
      <rPr>
        <b/>
        <sz val="12"/>
        <rFont val="Times New Roman"/>
        <family val="1"/>
      </rPr>
      <t xml:space="preserve">                                                  </t>
    </r>
    <r>
      <rPr>
        <b/>
        <u/>
        <sz val="12"/>
        <rFont val="Times New Roman"/>
        <family val="1"/>
      </rPr>
      <t>(Electric Work).</t>
    </r>
  </si>
  <si>
    <t>NOTE: -</t>
  </si>
  <si>
    <t>Any error or ommission in the Schedul "B" will be governed by the schedul of rates.</t>
  </si>
  <si>
    <t xml:space="preserve">No. premium will be allowed on Non-Schedule items. </t>
  </si>
  <si>
    <t xml:space="preserve">Cartage will not be paid for any meterials. </t>
  </si>
  <si>
    <t xml:space="preserve">Mat: use in the work of finished product can be got tested from any approved lab: at the discreation of the XEN or his representitive &amp; all expanses in conn: with such testing should be born by the cont exclusivaly without any re-imburament or cleim against the Government on his account. </t>
  </si>
  <si>
    <t>Providing &amp; laying (MAIN or SUB MAIN) PVC insulated with surface (S.I.No. 03/P-1). Size 2-7/29 copy a conduct 3/4 PVC conduct.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</si>
</sst>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9" fontId="4" fillId="2" borderId="0" xfId="0" applyNumberFormat="1" applyFont="1" applyFill="1"/>
    <xf numFmtId="0" fontId="6" fillId="2" borderId="0" xfId="0" applyFont="1" applyFill="1"/>
    <xf numFmtId="49" fontId="4" fillId="2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center" wrapText="1"/>
    </xf>
    <xf numFmtId="1" fontId="4" fillId="2" borderId="0" xfId="0" applyNumberFormat="1" applyFont="1" applyFill="1" applyAlignment="1">
      <alignment horizontal="right" vertical="center" wrapText="1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justify" vertical="top" wrapText="1"/>
    </xf>
    <xf numFmtId="1" fontId="4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2" fontId="4" fillId="2" borderId="0" xfId="0" applyNumberFormat="1" applyFont="1" applyFill="1" applyAlignment="1">
      <alignment horizontal="center" wrapText="1"/>
    </xf>
    <xf numFmtId="1" fontId="4" fillId="2" borderId="0" xfId="0" applyNumberFormat="1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justify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horizontal="justify" vertical="justify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2" fontId="4" fillId="2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1" fontId="4" fillId="2" borderId="0" xfId="0" applyNumberFormat="1" applyFont="1" applyFill="1" applyAlignment="1">
      <alignment horizontal="right" vertical="top" wrapText="1"/>
    </xf>
    <xf numFmtId="1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1" fontId="5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justify" vertical="top" wrapText="1"/>
    </xf>
    <xf numFmtId="2" fontId="5" fillId="2" borderId="0" xfId="0" applyNumberFormat="1" applyFont="1" applyFill="1" applyAlignment="1">
      <alignment horizontal="center" vertical="center" wrapText="1"/>
    </xf>
    <xf numFmtId="1" fontId="5" fillId="2" borderId="0" xfId="0" applyNumberFormat="1" applyFont="1" applyFill="1" applyBorder="1"/>
    <xf numFmtId="2" fontId="5" fillId="2" borderId="4" xfId="0" applyNumberFormat="1" applyFont="1" applyFill="1" applyBorder="1" applyAlignment="1">
      <alignment vertical="center" wrapText="1"/>
    </xf>
    <xf numFmtId="1" fontId="4" fillId="2" borderId="0" xfId="0" applyNumberFormat="1" applyFont="1" applyFill="1" applyBorder="1" applyAlignment="1">
      <alignment horizontal="right" vertical="center" wrapText="1"/>
    </xf>
    <xf numFmtId="1" fontId="5" fillId="2" borderId="4" xfId="0" applyNumberFormat="1" applyFont="1" applyFill="1" applyBorder="1" applyAlignment="1">
      <alignment horizontal="right" vertical="center" wrapText="1"/>
    </xf>
    <xf numFmtId="1" fontId="5" fillId="2" borderId="4" xfId="0" applyNumberFormat="1" applyFont="1" applyFill="1" applyBorder="1" applyAlignment="1">
      <alignment horizontal="right" vertical="center"/>
    </xf>
    <xf numFmtId="49" fontId="0" fillId="2" borderId="0" xfId="0" applyNumberFormat="1" applyFill="1" applyAlignment="1">
      <alignment horizontal="center" vertical="center"/>
    </xf>
    <xf numFmtId="0" fontId="3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vertical="justify" wrapText="1"/>
    </xf>
    <xf numFmtId="2" fontId="5" fillId="2" borderId="0" xfId="0" applyNumberFormat="1" applyFont="1" applyFill="1" applyAlignment="1">
      <alignment horizontal="right" vertical="center" wrapText="1"/>
    </xf>
    <xf numFmtId="1" fontId="5" fillId="2" borderId="0" xfId="0" applyNumberFormat="1" applyFont="1" applyFill="1" applyBorder="1" applyAlignment="1">
      <alignment horizontal="right" vertical="center" wrapText="1"/>
    </xf>
    <xf numFmtId="2" fontId="5" fillId="2" borderId="0" xfId="0" applyNumberFormat="1" applyFont="1" applyFill="1" applyBorder="1" applyAlignment="1">
      <alignment vertical="center" wrapText="1"/>
    </xf>
    <xf numFmtId="49" fontId="4" fillId="2" borderId="0" xfId="0" applyNumberFormat="1" applyFont="1" applyFill="1" applyAlignment="1">
      <alignment horizontal="center" vertical="top"/>
    </xf>
    <xf numFmtId="1" fontId="5" fillId="2" borderId="0" xfId="0" applyNumberFormat="1" applyFont="1" applyFill="1" applyBorder="1" applyAlignment="1">
      <alignment horizontal="right" vertical="top"/>
    </xf>
    <xf numFmtId="1" fontId="4" fillId="2" borderId="0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1" fontId="5" fillId="2" borderId="0" xfId="0" applyNumberFormat="1" applyFont="1" applyFill="1" applyBorder="1" applyAlignment="1">
      <alignment vertical="center"/>
    </xf>
    <xf numFmtId="0" fontId="4" fillId="2" borderId="0" xfId="0" applyFont="1" applyFill="1" applyBorder="1"/>
    <xf numFmtId="2" fontId="5" fillId="2" borderId="12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/>
    <xf numFmtId="2" fontId="5" fillId="2" borderId="11" xfId="0" applyNumberFormat="1" applyFont="1" applyFill="1" applyBorder="1" applyAlignment="1">
      <alignment horizontal="center" vertical="center" wrapText="1"/>
    </xf>
    <xf numFmtId="2" fontId="5" fillId="2" borderId="8" xfId="0" applyNumberFormat="1" applyFont="1" applyFill="1" applyBorder="1" applyAlignment="1">
      <alignment vertical="center" wrapText="1"/>
    </xf>
    <xf numFmtId="0" fontId="4" fillId="2" borderId="8" xfId="0" applyFont="1" applyFill="1" applyBorder="1"/>
    <xf numFmtId="0" fontId="4" fillId="2" borderId="15" xfId="0" applyFont="1" applyFill="1" applyBorder="1"/>
    <xf numFmtId="0" fontId="0" fillId="2" borderId="0" xfId="0" applyNumberFormat="1" applyFill="1" applyAlignment="1">
      <alignment vertical="justify" wrapText="1"/>
    </xf>
    <xf numFmtId="0" fontId="4" fillId="2" borderId="0" xfId="0" applyNumberFormat="1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2" fillId="2" borderId="0" xfId="0" applyNumberFormat="1" applyFont="1" applyFill="1" applyAlignment="1">
      <alignment horizontal="justify" vertical="justify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horizontal="center" vertical="center"/>
    </xf>
    <xf numFmtId="2" fontId="5" fillId="2" borderId="0" xfId="0" applyNumberFormat="1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64</xdr:row>
      <xdr:rowOff>0</xdr:rowOff>
    </xdr:from>
    <xdr:to>
      <xdr:col>1</xdr:col>
      <xdr:colOff>1790700</xdr:colOff>
      <xdr:row>65</xdr:row>
      <xdr:rowOff>123825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638175" y="18545175"/>
          <a:ext cx="15621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CONTRACTOR</a:t>
          </a:r>
        </a:p>
      </xdr:txBody>
    </xdr:sp>
    <xdr:clientData/>
  </xdr:twoCellAnchor>
  <xdr:twoCellAnchor>
    <xdr:from>
      <xdr:col>3</xdr:col>
      <xdr:colOff>371476</xdr:colOff>
      <xdr:row>63</xdr:row>
      <xdr:rowOff>123825</xdr:rowOff>
    </xdr:from>
    <xdr:to>
      <xdr:col>6</xdr:col>
      <xdr:colOff>704851</xdr:colOff>
      <xdr:row>66</xdr:row>
      <xdr:rowOff>171450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4876801" y="18630900"/>
          <a:ext cx="21717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BUILDINGS DIVISION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T.M.KHAN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tabSelected="1" view="pageBreakPreview" zoomScaleSheetLayoutView="100" workbookViewId="0">
      <selection activeCell="C8" sqref="C8"/>
    </sheetView>
  </sheetViews>
  <sheetFormatPr defaultRowHeight="15.75"/>
  <cols>
    <col min="1" max="1" width="7.140625" style="1" customWidth="1"/>
    <col min="2" max="2" width="50.28515625" style="1" customWidth="1"/>
    <col min="3" max="3" width="10.140625" style="1" customWidth="1"/>
    <col min="4" max="4" width="7.5703125" style="1" customWidth="1"/>
    <col min="5" max="5" width="10.85546875" style="1" customWidth="1"/>
    <col min="6" max="6" width="9.140625" style="1"/>
    <col min="7" max="7" width="13.28515625" style="1" customWidth="1"/>
    <col min="8" max="8" width="3" style="1" customWidth="1"/>
    <col min="9" max="16384" width="9.140625" style="1"/>
  </cols>
  <sheetData>
    <row r="1" spans="1:10" ht="20.25" customHeight="1" thickBot="1">
      <c r="A1" s="74" t="s">
        <v>53</v>
      </c>
      <c r="B1" s="75"/>
      <c r="C1" s="75"/>
      <c r="D1" s="75"/>
      <c r="E1" s="75"/>
      <c r="F1" s="75"/>
      <c r="G1" s="75"/>
      <c r="H1" s="76"/>
    </row>
    <row r="2" spans="1:10" ht="44.25" customHeight="1" thickBot="1">
      <c r="A2" s="77" t="s">
        <v>54</v>
      </c>
      <c r="B2" s="78"/>
      <c r="C2" s="78"/>
      <c r="D2" s="78"/>
      <c r="E2" s="78"/>
      <c r="F2" s="78"/>
      <c r="G2" s="78"/>
      <c r="H2" s="79"/>
    </row>
    <row r="3" spans="1:10" ht="16.5" thickBot="1">
      <c r="B3" s="2"/>
    </row>
    <row r="4" spans="1:10" ht="27.75" customHeight="1" thickBot="1">
      <c r="A4" s="3" t="s">
        <v>4</v>
      </c>
      <c r="B4" s="4" t="s">
        <v>3</v>
      </c>
      <c r="C4" s="80" t="s">
        <v>5</v>
      </c>
      <c r="D4" s="81"/>
      <c r="E4" s="5" t="s">
        <v>52</v>
      </c>
      <c r="F4" s="6" t="s">
        <v>0</v>
      </c>
      <c r="G4" s="82" t="s">
        <v>51</v>
      </c>
      <c r="H4" s="83"/>
    </row>
    <row r="5" spans="1:10">
      <c r="A5" s="7"/>
    </row>
    <row r="6" spans="1:10">
      <c r="A6" s="7"/>
      <c r="B6" s="8" t="s">
        <v>24</v>
      </c>
    </row>
    <row r="7" spans="1:10" ht="13.5" customHeight="1">
      <c r="A7" s="9"/>
      <c r="B7" s="10"/>
      <c r="C7" s="11"/>
      <c r="D7" s="10"/>
      <c r="E7" s="12"/>
      <c r="F7" s="13"/>
      <c r="G7" s="14"/>
      <c r="H7" s="14"/>
      <c r="I7" s="2"/>
      <c r="J7" s="15"/>
    </row>
    <row r="8" spans="1:10" ht="48" customHeight="1">
      <c r="A8" s="9" t="s">
        <v>9</v>
      </c>
      <c r="B8" s="16" t="s">
        <v>25</v>
      </c>
      <c r="C8" s="17">
        <v>22</v>
      </c>
      <c r="D8" s="18" t="s">
        <v>26</v>
      </c>
      <c r="E8" s="19">
        <v>910</v>
      </c>
      <c r="F8" s="18" t="s">
        <v>27</v>
      </c>
      <c r="G8" s="20">
        <f>C8*E8</f>
        <v>20020</v>
      </c>
      <c r="H8" s="14"/>
      <c r="I8" s="2"/>
      <c r="J8" s="15"/>
    </row>
    <row r="9" spans="1:10" ht="13.5" customHeight="1">
      <c r="A9" s="9"/>
      <c r="B9" s="10"/>
      <c r="C9" s="20"/>
      <c r="D9" s="21"/>
      <c r="E9" s="19"/>
      <c r="F9" s="18"/>
      <c r="G9" s="17"/>
      <c r="H9" s="14"/>
      <c r="I9" s="2"/>
      <c r="J9" s="15"/>
    </row>
    <row r="10" spans="1:10" ht="48.75" customHeight="1">
      <c r="A10" s="9" t="s">
        <v>10</v>
      </c>
      <c r="B10" s="16" t="s">
        <v>28</v>
      </c>
      <c r="C10" s="17">
        <v>6</v>
      </c>
      <c r="D10" s="18" t="s">
        <v>26</v>
      </c>
      <c r="E10" s="19">
        <v>742</v>
      </c>
      <c r="F10" s="18" t="s">
        <v>27</v>
      </c>
      <c r="G10" s="20">
        <f>C10*E10</f>
        <v>4452</v>
      </c>
      <c r="H10" s="14"/>
      <c r="I10" s="2"/>
      <c r="J10" s="15"/>
    </row>
    <row r="11" spans="1:10">
      <c r="A11" s="9"/>
      <c r="B11" s="16"/>
      <c r="C11" s="22"/>
      <c r="D11" s="10"/>
      <c r="E11" s="12"/>
      <c r="F11" s="13"/>
      <c r="G11" s="11"/>
      <c r="H11" s="14"/>
      <c r="I11" s="2"/>
      <c r="J11" s="15"/>
    </row>
    <row r="12" spans="1:10" ht="48.75" customHeight="1">
      <c r="A12" s="9" t="s">
        <v>11</v>
      </c>
      <c r="B12" s="16" t="s">
        <v>60</v>
      </c>
      <c r="C12" s="17">
        <v>100</v>
      </c>
      <c r="D12" s="18" t="s">
        <v>26</v>
      </c>
      <c r="E12" s="19">
        <v>171</v>
      </c>
      <c r="F12" s="18" t="s">
        <v>27</v>
      </c>
      <c r="G12" s="20">
        <f>C12*E12</f>
        <v>17100</v>
      </c>
      <c r="H12" s="14"/>
      <c r="I12" s="2"/>
      <c r="J12" s="15"/>
    </row>
    <row r="13" spans="1:10">
      <c r="A13" s="9"/>
      <c r="B13" s="16"/>
      <c r="C13" s="11"/>
      <c r="D13" s="10"/>
      <c r="E13" s="12"/>
      <c r="F13" s="13"/>
      <c r="G13" s="11"/>
      <c r="H13" s="14"/>
      <c r="I13" s="2"/>
      <c r="J13" s="15"/>
    </row>
    <row r="14" spans="1:10" ht="49.5" customHeight="1">
      <c r="A14" s="9" t="s">
        <v>13</v>
      </c>
      <c r="B14" s="16" t="s">
        <v>29</v>
      </c>
      <c r="C14" s="17">
        <v>40</v>
      </c>
      <c r="D14" s="18" t="s">
        <v>26</v>
      </c>
      <c r="E14" s="19">
        <v>305</v>
      </c>
      <c r="F14" s="18" t="s">
        <v>30</v>
      </c>
      <c r="G14" s="20">
        <f>C14*E14</f>
        <v>12200</v>
      </c>
      <c r="H14" s="14"/>
      <c r="I14" s="2"/>
      <c r="J14" s="15"/>
    </row>
    <row r="15" spans="1:10" ht="19.5" customHeight="1">
      <c r="A15" s="9"/>
      <c r="B15" s="16"/>
      <c r="C15" s="11"/>
      <c r="D15" s="10"/>
      <c r="E15" s="12"/>
      <c r="F15" s="13"/>
      <c r="G15" s="11"/>
      <c r="H15" s="14"/>
      <c r="I15" s="2"/>
      <c r="J15" s="15"/>
    </row>
    <row r="16" spans="1:10" ht="35.25" customHeight="1">
      <c r="A16" s="9" t="s">
        <v>14</v>
      </c>
      <c r="B16" s="16" t="s">
        <v>31</v>
      </c>
      <c r="C16" s="17">
        <v>21</v>
      </c>
      <c r="D16" s="18" t="s">
        <v>26</v>
      </c>
      <c r="E16" s="19">
        <v>54</v>
      </c>
      <c r="F16" s="18" t="s">
        <v>27</v>
      </c>
      <c r="G16" s="20">
        <f>C16*E16</f>
        <v>1134</v>
      </c>
      <c r="H16" s="14"/>
      <c r="I16" s="2"/>
      <c r="J16" s="15"/>
    </row>
    <row r="17" spans="1:10" ht="18.75" customHeight="1">
      <c r="A17" s="9"/>
      <c r="B17" s="16"/>
      <c r="C17" s="11"/>
      <c r="D17" s="10"/>
      <c r="E17" s="12"/>
      <c r="F17" s="13"/>
      <c r="G17" s="11"/>
      <c r="H17" s="14"/>
      <c r="I17" s="2"/>
      <c r="J17" s="15"/>
    </row>
    <row r="18" spans="1:10" ht="30" customHeight="1">
      <c r="A18" s="9" t="s">
        <v>19</v>
      </c>
      <c r="B18" s="16" t="s">
        <v>32</v>
      </c>
      <c r="C18" s="17">
        <v>12</v>
      </c>
      <c r="D18" s="18" t="s">
        <v>26</v>
      </c>
      <c r="E18" s="19">
        <v>83</v>
      </c>
      <c r="F18" s="18" t="s">
        <v>27</v>
      </c>
      <c r="G18" s="20">
        <f>C18*E18</f>
        <v>996</v>
      </c>
      <c r="H18" s="14"/>
      <c r="I18" s="2"/>
      <c r="J18" s="15"/>
    </row>
    <row r="19" spans="1:10" ht="18.75" customHeight="1">
      <c r="A19" s="9"/>
      <c r="B19" s="16"/>
      <c r="C19" s="11"/>
      <c r="D19" s="10"/>
      <c r="E19" s="12"/>
      <c r="F19" s="13"/>
      <c r="G19" s="11"/>
      <c r="H19" s="14"/>
      <c r="I19" s="2"/>
      <c r="J19" s="15"/>
    </row>
    <row r="20" spans="1:10" ht="35.25" customHeight="1">
      <c r="A20" s="9" t="s">
        <v>15</v>
      </c>
      <c r="B20" s="16" t="s">
        <v>33</v>
      </c>
      <c r="C20" s="17">
        <v>4</v>
      </c>
      <c r="D20" s="18" t="s">
        <v>26</v>
      </c>
      <c r="E20" s="19">
        <v>151</v>
      </c>
      <c r="F20" s="18" t="s">
        <v>27</v>
      </c>
      <c r="G20" s="20">
        <f>C20*E20</f>
        <v>604</v>
      </c>
      <c r="H20" s="14"/>
      <c r="I20" s="2"/>
      <c r="J20" s="15"/>
    </row>
    <row r="21" spans="1:10" ht="13.5" customHeight="1">
      <c r="A21" s="9"/>
      <c r="B21" s="16"/>
      <c r="C21" s="11"/>
      <c r="D21" s="10"/>
      <c r="E21" s="12"/>
      <c r="F21" s="13"/>
      <c r="G21" s="11"/>
      <c r="H21" s="14"/>
      <c r="I21" s="2"/>
      <c r="J21" s="15"/>
    </row>
    <row r="22" spans="1:10" ht="13.5" customHeight="1">
      <c r="A22" s="9" t="s">
        <v>20</v>
      </c>
      <c r="B22" s="16" t="s">
        <v>34</v>
      </c>
      <c r="C22" s="17">
        <v>14</v>
      </c>
      <c r="D22" s="18" t="s">
        <v>26</v>
      </c>
      <c r="E22" s="19">
        <v>70</v>
      </c>
      <c r="F22" s="18" t="s">
        <v>27</v>
      </c>
      <c r="G22" s="20">
        <f>C22*E22</f>
        <v>980</v>
      </c>
      <c r="H22" s="14"/>
      <c r="I22" s="2"/>
      <c r="J22" s="15"/>
    </row>
    <row r="23" spans="1:10" ht="13.5" customHeight="1">
      <c r="A23" s="9"/>
      <c r="B23" s="16"/>
      <c r="C23" s="11"/>
      <c r="D23" s="10"/>
      <c r="E23" s="12"/>
      <c r="F23" s="13"/>
      <c r="G23" s="11"/>
      <c r="H23" s="14"/>
      <c r="I23" s="2"/>
      <c r="J23" s="15"/>
    </row>
    <row r="24" spans="1:10" ht="37.5" customHeight="1">
      <c r="A24" s="9" t="s">
        <v>21</v>
      </c>
      <c r="B24" s="16" t="s">
        <v>35</v>
      </c>
      <c r="C24" s="17">
        <v>6</v>
      </c>
      <c r="D24" s="18" t="s">
        <v>26</v>
      </c>
      <c r="E24" s="19">
        <v>72</v>
      </c>
      <c r="F24" s="18" t="s">
        <v>27</v>
      </c>
      <c r="G24" s="20">
        <f>C24*E24</f>
        <v>432</v>
      </c>
      <c r="H24" s="14"/>
      <c r="I24" s="2"/>
      <c r="J24" s="15"/>
    </row>
    <row r="25" spans="1:10">
      <c r="A25" s="23"/>
      <c r="B25" s="24"/>
      <c r="C25" s="25"/>
      <c r="D25" s="26"/>
      <c r="E25" s="27"/>
      <c r="F25" s="27"/>
      <c r="G25" s="28"/>
      <c r="H25" s="14"/>
      <c r="I25" s="2"/>
      <c r="J25" s="15"/>
    </row>
    <row r="26" spans="1:10" ht="29.25" customHeight="1">
      <c r="A26" s="9" t="s">
        <v>22</v>
      </c>
      <c r="B26" s="16" t="s">
        <v>36</v>
      </c>
      <c r="C26" s="17">
        <v>4</v>
      </c>
      <c r="D26" s="18" t="s">
        <v>26</v>
      </c>
      <c r="E26" s="19">
        <v>3185</v>
      </c>
      <c r="F26" s="18" t="s">
        <v>37</v>
      </c>
      <c r="G26" s="20">
        <f>C26*E26</f>
        <v>12740</v>
      </c>
      <c r="H26" s="14"/>
      <c r="I26" s="2"/>
      <c r="J26" s="15"/>
    </row>
    <row r="27" spans="1:10">
      <c r="A27" s="23"/>
      <c r="B27" s="24"/>
      <c r="C27" s="25"/>
      <c r="D27" s="26"/>
      <c r="E27" s="27"/>
      <c r="F27" s="27"/>
      <c r="G27" s="28"/>
      <c r="H27" s="14"/>
      <c r="I27" s="2"/>
      <c r="J27" s="15"/>
    </row>
    <row r="28" spans="1:10" ht="36" customHeight="1">
      <c r="A28" s="9" t="s">
        <v>23</v>
      </c>
      <c r="B28" s="16" t="s">
        <v>38</v>
      </c>
      <c r="C28" s="17">
        <v>4</v>
      </c>
      <c r="D28" s="18" t="s">
        <v>26</v>
      </c>
      <c r="E28" s="19">
        <v>916</v>
      </c>
      <c r="F28" s="18" t="s">
        <v>37</v>
      </c>
      <c r="G28" s="20">
        <f>C28*E28</f>
        <v>3664</v>
      </c>
      <c r="H28" s="14"/>
      <c r="I28" s="2"/>
      <c r="J28" s="15"/>
    </row>
    <row r="29" spans="1:10">
      <c r="A29" s="23"/>
      <c r="B29" s="29"/>
      <c r="C29" s="25"/>
      <c r="D29" s="26"/>
      <c r="E29" s="27"/>
      <c r="F29" s="27"/>
      <c r="G29" s="28"/>
      <c r="H29" s="14"/>
      <c r="I29" s="2"/>
      <c r="J29" s="15"/>
    </row>
    <row r="30" spans="1:10" ht="51" customHeight="1">
      <c r="A30" s="9" t="s">
        <v>18</v>
      </c>
      <c r="B30" s="16" t="s">
        <v>39</v>
      </c>
      <c r="C30" s="17">
        <v>35</v>
      </c>
      <c r="D30" s="18" t="s">
        <v>26</v>
      </c>
      <c r="E30" s="19">
        <v>428</v>
      </c>
      <c r="F30" s="18" t="s">
        <v>41</v>
      </c>
      <c r="G30" s="20">
        <f>C30*E30</f>
        <v>14980</v>
      </c>
      <c r="H30" s="14"/>
      <c r="I30" s="2"/>
      <c r="J30" s="15"/>
    </row>
    <row r="31" spans="1:10">
      <c r="A31" s="23"/>
      <c r="B31" s="24"/>
      <c r="C31" s="25"/>
      <c r="D31" s="26"/>
      <c r="E31" s="27"/>
      <c r="F31" s="27"/>
      <c r="G31" s="28"/>
      <c r="H31" s="14"/>
      <c r="I31" s="2"/>
      <c r="J31" s="15"/>
    </row>
    <row r="32" spans="1:10" ht="32.25" customHeight="1">
      <c r="A32" s="9" t="s">
        <v>17</v>
      </c>
      <c r="B32" s="16" t="s">
        <v>40</v>
      </c>
      <c r="C32" s="17">
        <v>2</v>
      </c>
      <c r="D32" s="18" t="s">
        <v>26</v>
      </c>
      <c r="E32" s="19">
        <v>2456</v>
      </c>
      <c r="F32" s="18" t="s">
        <v>37</v>
      </c>
      <c r="G32" s="20">
        <f>C32*E32</f>
        <v>4912</v>
      </c>
      <c r="H32" s="14"/>
      <c r="I32" s="2"/>
      <c r="J32" s="15"/>
    </row>
    <row r="33" spans="1:10" ht="12" customHeight="1">
      <c r="A33" s="9"/>
      <c r="B33" s="16"/>
      <c r="C33" s="30"/>
      <c r="D33" s="31"/>
      <c r="E33" s="32"/>
      <c r="F33" s="33"/>
      <c r="G33" s="34"/>
      <c r="H33" s="14"/>
      <c r="I33" s="2"/>
      <c r="J33" s="15"/>
    </row>
    <row r="34" spans="1:10" ht="19.5" customHeight="1">
      <c r="A34" s="9"/>
      <c r="B34" s="26"/>
      <c r="C34" s="84" t="s">
        <v>42</v>
      </c>
      <c r="D34" s="84"/>
      <c r="E34" s="84"/>
      <c r="F34" s="84"/>
      <c r="G34" s="45">
        <f>SUM(G8:G33)+2</f>
        <v>94216</v>
      </c>
      <c r="H34" s="35"/>
      <c r="I34" s="2"/>
      <c r="J34" s="15"/>
    </row>
    <row r="35" spans="1:10" ht="16.5" customHeight="1">
      <c r="A35" s="9"/>
      <c r="B35" s="26"/>
      <c r="C35" s="85"/>
      <c r="D35" s="85"/>
      <c r="E35" s="85"/>
      <c r="F35" s="36"/>
      <c r="G35" s="37"/>
      <c r="H35" s="35"/>
      <c r="I35" s="2"/>
      <c r="J35" s="15"/>
    </row>
    <row r="36" spans="1:10" ht="20.25" customHeight="1">
      <c r="A36" s="9"/>
      <c r="B36" s="8" t="s">
        <v>43</v>
      </c>
      <c r="C36" s="38"/>
      <c r="D36" s="38"/>
      <c r="E36" s="38"/>
      <c r="F36" s="36"/>
      <c r="G36" s="37"/>
      <c r="H36" s="35"/>
      <c r="I36" s="2"/>
      <c r="J36" s="15"/>
    </row>
    <row r="37" spans="1:10" ht="20.25" customHeight="1">
      <c r="A37" s="9"/>
      <c r="B37" s="26"/>
      <c r="C37" s="38"/>
      <c r="D37" s="38"/>
      <c r="E37" s="38"/>
      <c r="F37" s="36"/>
      <c r="G37" s="37"/>
      <c r="H37" s="35"/>
      <c r="I37" s="2"/>
      <c r="J37" s="15"/>
    </row>
    <row r="38" spans="1:10" ht="31.5">
      <c r="A38" s="9" t="s">
        <v>7</v>
      </c>
      <c r="B38" s="16" t="s">
        <v>44</v>
      </c>
      <c r="C38" s="17">
        <v>4</v>
      </c>
      <c r="D38" s="18" t="s">
        <v>26</v>
      </c>
      <c r="E38" s="19"/>
      <c r="F38" s="18" t="s">
        <v>37</v>
      </c>
      <c r="G38" s="20"/>
      <c r="H38" s="35"/>
      <c r="I38" s="2"/>
      <c r="J38" s="15"/>
    </row>
    <row r="39" spans="1:10" ht="20.25" customHeight="1">
      <c r="A39" s="9"/>
      <c r="B39" s="39"/>
      <c r="C39" s="11"/>
      <c r="D39" s="10"/>
      <c r="E39" s="12"/>
      <c r="F39" s="13"/>
      <c r="G39" s="14"/>
      <c r="H39" s="35"/>
      <c r="I39" s="2"/>
      <c r="J39" s="15"/>
    </row>
    <row r="40" spans="1:10" ht="31.5" customHeight="1">
      <c r="A40" s="9" t="s">
        <v>8</v>
      </c>
      <c r="B40" s="16" t="s">
        <v>45</v>
      </c>
      <c r="C40" s="17">
        <v>12</v>
      </c>
      <c r="D40" s="18" t="s">
        <v>26</v>
      </c>
      <c r="E40" s="19"/>
      <c r="F40" s="18" t="s">
        <v>37</v>
      </c>
      <c r="G40" s="20"/>
      <c r="H40" s="35"/>
      <c r="I40" s="2"/>
      <c r="J40" s="15"/>
    </row>
    <row r="41" spans="1:10" ht="20.25" customHeight="1">
      <c r="A41" s="9"/>
      <c r="B41" s="16"/>
      <c r="C41" s="11"/>
      <c r="D41" s="10"/>
      <c r="E41" s="12"/>
      <c r="F41" s="13"/>
      <c r="G41" s="14"/>
      <c r="H41" s="35"/>
      <c r="I41" s="2"/>
      <c r="J41" s="15"/>
    </row>
    <row r="42" spans="1:10" ht="32.25" customHeight="1">
      <c r="A42" s="9" t="s">
        <v>2</v>
      </c>
      <c r="B42" s="16" t="s">
        <v>46</v>
      </c>
      <c r="C42" s="17">
        <v>4</v>
      </c>
      <c r="D42" s="18" t="s">
        <v>26</v>
      </c>
      <c r="E42" s="19"/>
      <c r="F42" s="18" t="s">
        <v>37</v>
      </c>
      <c r="G42" s="20"/>
      <c r="H42" s="35"/>
      <c r="I42" s="2"/>
      <c r="J42" s="15"/>
    </row>
    <row r="43" spans="1:10" ht="20.25" customHeight="1">
      <c r="A43" s="9"/>
      <c r="B43" s="26"/>
      <c r="C43" s="38"/>
      <c r="D43" s="38"/>
      <c r="E43" s="38"/>
      <c r="F43" s="36"/>
      <c r="G43" s="37"/>
      <c r="H43" s="35"/>
      <c r="I43" s="2"/>
      <c r="J43" s="15"/>
    </row>
    <row r="44" spans="1:10" ht="20.25" customHeight="1">
      <c r="A44" s="9" t="s">
        <v>1</v>
      </c>
      <c r="B44" s="16" t="s">
        <v>47</v>
      </c>
      <c r="C44" s="17">
        <v>4</v>
      </c>
      <c r="D44" s="18" t="s">
        <v>26</v>
      </c>
      <c r="E44" s="19"/>
      <c r="F44" s="18" t="s">
        <v>37</v>
      </c>
      <c r="G44" s="20"/>
      <c r="H44" s="35"/>
      <c r="I44" s="2"/>
      <c r="J44" s="15"/>
    </row>
    <row r="45" spans="1:10" ht="20.25" customHeight="1">
      <c r="A45" s="9"/>
      <c r="B45" s="16"/>
      <c r="C45" s="22"/>
      <c r="D45" s="10"/>
      <c r="E45" s="12"/>
      <c r="F45" s="13"/>
      <c r="G45" s="14"/>
      <c r="H45" s="35"/>
      <c r="I45" s="2"/>
      <c r="J45" s="15"/>
    </row>
    <row r="46" spans="1:10" ht="64.5" customHeight="1">
      <c r="A46" s="69">
        <v>5</v>
      </c>
      <c r="B46" s="16" t="s">
        <v>48</v>
      </c>
      <c r="C46" s="12">
        <v>1.08</v>
      </c>
      <c r="D46" s="13" t="s">
        <v>26</v>
      </c>
      <c r="E46" s="12"/>
      <c r="F46" s="13" t="s">
        <v>6</v>
      </c>
      <c r="G46" s="43"/>
      <c r="H46" s="35"/>
      <c r="I46" s="2"/>
      <c r="J46" s="15"/>
    </row>
    <row r="47" spans="1:10" ht="23.25" customHeight="1">
      <c r="A47" s="9"/>
      <c r="B47" s="16"/>
      <c r="C47" s="22"/>
      <c r="D47" s="22"/>
      <c r="E47" s="86" t="s">
        <v>49</v>
      </c>
      <c r="F47" s="86"/>
      <c r="G47" s="44"/>
      <c r="H47" s="35"/>
      <c r="I47" s="2"/>
      <c r="J47" s="15"/>
    </row>
    <row r="48" spans="1:10" ht="23.25" customHeight="1">
      <c r="A48" s="9"/>
      <c r="B48" s="16"/>
      <c r="C48" s="22"/>
      <c r="D48" s="22"/>
      <c r="E48" s="52"/>
      <c r="F48" s="52"/>
      <c r="G48" s="53"/>
      <c r="H48" s="35"/>
      <c r="I48" s="2"/>
      <c r="J48" s="15"/>
    </row>
    <row r="49" spans="1:11" ht="23.25" customHeight="1" thickBot="1">
      <c r="A49" s="9"/>
      <c r="B49" s="16"/>
      <c r="C49" s="22"/>
      <c r="D49" s="22"/>
      <c r="E49" s="52"/>
      <c r="F49" s="52"/>
      <c r="G49" s="53"/>
      <c r="H49" s="35"/>
      <c r="I49" s="2"/>
      <c r="J49" s="15"/>
    </row>
    <row r="50" spans="1:11" s="59" customFormat="1" ht="28.5" customHeight="1">
      <c r="A50" s="9"/>
      <c r="B50" s="70" t="s">
        <v>12</v>
      </c>
      <c r="C50" s="71"/>
      <c r="D50" s="71"/>
      <c r="E50" s="72"/>
      <c r="F50" s="55"/>
      <c r="G50" s="56"/>
      <c r="H50" s="57"/>
      <c r="I50" s="58"/>
      <c r="J50" s="23"/>
    </row>
    <row r="51" spans="1:11" ht="26.25" customHeight="1">
      <c r="B51" s="62" t="s">
        <v>50</v>
      </c>
      <c r="C51" s="60">
        <f>G34</f>
        <v>94216</v>
      </c>
      <c r="D51" s="54"/>
      <c r="E51" s="63"/>
      <c r="G51" s="41"/>
      <c r="H51" s="35"/>
    </row>
    <row r="52" spans="1:11" ht="26.25" customHeight="1">
      <c r="B52" s="62" t="s">
        <v>49</v>
      </c>
      <c r="C52" s="61"/>
      <c r="D52" s="54"/>
      <c r="E52" s="63"/>
    </row>
    <row r="53" spans="1:11" ht="26.25" customHeight="1">
      <c r="B53" s="62" t="s">
        <v>16</v>
      </c>
      <c r="C53" s="42"/>
      <c r="D53" s="61"/>
      <c r="E53" s="63"/>
    </row>
    <row r="54" spans="1:11" ht="26.25" customHeight="1" thickBot="1">
      <c r="B54" s="64"/>
      <c r="C54" s="65"/>
      <c r="D54" s="66"/>
      <c r="E54" s="67"/>
    </row>
    <row r="55" spans="1:11" ht="26.25" customHeight="1">
      <c r="B55" s="40"/>
      <c r="C55" s="54"/>
    </row>
    <row r="56" spans="1:11" s="49" customFormat="1">
      <c r="A56" s="46"/>
      <c r="B56" s="47" t="s">
        <v>55</v>
      </c>
      <c r="C56" s="1"/>
      <c r="D56" s="1"/>
      <c r="E56" s="1"/>
      <c r="F56" s="1"/>
      <c r="G56" s="48"/>
      <c r="H56" s="48"/>
    </row>
    <row r="57" spans="1:11" s="49" customFormat="1">
      <c r="B57" s="50" t="s">
        <v>56</v>
      </c>
      <c r="C57" s="1"/>
      <c r="D57" s="1"/>
      <c r="E57" s="1"/>
      <c r="F57" s="1"/>
    </row>
    <row r="58" spans="1:11" s="49" customFormat="1">
      <c r="B58" s="50" t="s">
        <v>57</v>
      </c>
      <c r="C58" s="1"/>
      <c r="D58" s="1"/>
      <c r="E58" s="1"/>
      <c r="F58" s="1"/>
    </row>
    <row r="59" spans="1:11" s="49" customFormat="1">
      <c r="B59" s="50" t="s">
        <v>58</v>
      </c>
      <c r="C59" s="1"/>
      <c r="D59" s="1"/>
      <c r="E59" s="1"/>
      <c r="F59" s="1"/>
    </row>
    <row r="60" spans="1:11" s="49" customFormat="1" ht="51.75" customHeight="1">
      <c r="B60" s="73" t="s">
        <v>59</v>
      </c>
      <c r="C60" s="73"/>
      <c r="D60" s="73"/>
      <c r="E60" s="73"/>
      <c r="F60" s="68"/>
      <c r="G60" s="68"/>
      <c r="H60" s="51"/>
      <c r="I60" s="51"/>
      <c r="J60" s="51"/>
      <c r="K60" s="51"/>
    </row>
    <row r="61" spans="1:11" s="49" customFormat="1" ht="12.75"/>
    <row r="62" spans="1:11" s="49" customFormat="1" ht="12.75"/>
    <row r="63" spans="1:11" s="49" customFormat="1" ht="12.75"/>
    <row r="64" spans="1:11" s="49" customFormat="1" ht="12.75"/>
    <row r="65" spans="2:7" s="49" customFormat="1">
      <c r="B65" s="50"/>
      <c r="C65" s="1"/>
      <c r="D65" s="15"/>
      <c r="E65" s="1"/>
      <c r="F65" s="1"/>
      <c r="G65" s="1"/>
    </row>
    <row r="66" spans="2:7" s="49" customFormat="1">
      <c r="B66" s="50"/>
      <c r="C66" s="1"/>
      <c r="D66" s="15"/>
      <c r="E66" s="1"/>
      <c r="F66" s="1"/>
      <c r="G66" s="1"/>
    </row>
    <row r="67" spans="2:7" s="49" customFormat="1">
      <c r="B67" s="50"/>
      <c r="C67" s="1"/>
      <c r="D67" s="15"/>
      <c r="E67" s="1"/>
      <c r="F67" s="1"/>
      <c r="G67" s="1"/>
    </row>
  </sheetData>
  <mergeCells count="9">
    <mergeCell ref="B50:E50"/>
    <mergeCell ref="B60:E60"/>
    <mergeCell ref="A1:H1"/>
    <mergeCell ref="A2:H2"/>
    <mergeCell ref="C4:D4"/>
    <mergeCell ref="G4:H4"/>
    <mergeCell ref="C34:F34"/>
    <mergeCell ref="C35:E35"/>
    <mergeCell ref="E47:F47"/>
  </mergeCells>
  <phoneticPr fontId="1" type="noConversion"/>
  <printOptions horizontalCentered="1"/>
  <pageMargins left="0.23622047244094491" right="0.19685039370078741" top="0.43307086614173229" bottom="0.47244094488188981" header="0.31496062992125984" footer="0.23622047244094491"/>
  <pageSetup paperSize="9" scale="90" orientation="portrait" horizontalDpi="1200" verticalDpi="12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B</vt:lpstr>
      <vt:lpstr>'SCHEDULE B'!Print_Area</vt:lpstr>
      <vt:lpstr>'SCHEDULE B'!Print_Titles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cp:lastPrinted>2016-04-16T11:26:16Z</cp:lastPrinted>
  <dcterms:created xsi:type="dcterms:W3CDTF">1996-10-14T23:33:28Z</dcterms:created>
  <dcterms:modified xsi:type="dcterms:W3CDTF">2016-04-16T11:26:42Z</dcterms:modified>
</cp:coreProperties>
</file>